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ABF602D3-151A-4146-BAE2-865993D5CE52}"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7" i="12" l="1"/>
  <c r="C24" i="5" l="1"/>
  <c r="E25" i="4"/>
  <c r="A5" i="4"/>
  <c r="A15" i="5" l="1"/>
  <c r="I26" i="11"/>
  <c r="B26" i="6"/>
  <c r="B21" i="12"/>
  <c r="A5" i="12"/>
  <c r="A15" i="12"/>
  <c r="A5" i="11"/>
  <c r="A14" i="10"/>
  <c r="A4" i="10"/>
  <c r="A12" i="9"/>
  <c r="A15" i="9"/>
  <c r="A5" i="9"/>
  <c r="A5" i="8"/>
  <c r="A15" i="8"/>
  <c r="A15" i="7"/>
  <c r="A5" i="7"/>
  <c r="A14" i="6"/>
  <c r="A4" i="6"/>
  <c r="A5" i="5"/>
  <c r="D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<sst xmlns="http://schemas.openxmlformats.org/spreadsheetml/2006/main" count="2414" uniqueCount="487">
  <si>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</si>
  <si>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</si>
  <si>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</si>
  <si>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</si>
  <si>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</si>
  <si>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</si>
  <si>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</si>
  <si>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</si>
  <si>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</si>
  <si>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</si>
  <si>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</si>
  <si>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</si>
  <si>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</si>
  <si>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</si>
  <si>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</si>
  <si>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</si>
  <si>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</si>
  <si>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</si>
  <si>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</si>
  <si>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</si>
  <si>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</si>
  <si>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</si>
  <si>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</si>
  <si>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</si>
  <si>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</si>
  <si>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</si>
  <si>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</si>
  <si>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</si>
  <si>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</si>
  <si>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</si>
  <si>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</si>
  <si>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</si>
  <si>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</si>
  <si>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</si>
  <si>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</si>
  <si>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</si>
  <si>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</si>
  <si>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</si>
  <si>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</si>
  <si>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</si>
  <si>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</si>
  <si>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</si>
  <si>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</si>
  <si>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</si>
  <si>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</si>
  <si>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</si>
  <si>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</si>
  <si>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</si>
  <si>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</si>
  <si>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</si>
  <si>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</si>
  <si>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</si>
  <si>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</si>
  <si>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</si>
  <si>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</si>
  <si>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</si>
  <si>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</si>
  <si>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</si>
  <si>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</si>
  <si>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</si>
  <si>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</si>
  <si>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</si>
  <si>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</si>
  <si>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</si>
  <si>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</si>
  <si>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</si>
  <si>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</si>
  <si>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</si>
  <si>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</si>
  <si>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</si>
  <si>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</si>
  <si>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</si>
  <si>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</si>
  <si>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</si>
  <si>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</si>
  <si>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</si>
  <si>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</si>
  <si>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</si>
  <si>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</si>
  <si>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</si>
  <si>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</si>
  <si>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</si>
  <si>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</si>
  <si>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</si>
  <si>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</si>
  <si>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</si>
  <si>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</si>
  <si>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</si>
  <si>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</si>
  <si>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</si>
  <si>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</si>
  <si>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</si>
  <si>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</si>
  <si>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</si>
  <si>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</si>
  <si>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</si>
  <si>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</si>
  <si>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</si>
  <si>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</si>
  <si>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</si>
  <si>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</si>
  <si>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</si>
  <si>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</si>
  <si>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</si>
  <si>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</si>
  <si>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</si>
  <si>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</si>
  <si>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</si>
  <si>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</si>
  <si>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</si>
  <si>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</si>
  <si>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</si>
  <si>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</si>
  <si>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</si>
  <si>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</si>
  <si>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</si>
  <si>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</si>
  <si>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</si>
  <si>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</si>
  <si>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</si>
  <si>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</si>
  <si>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</si>
  <si>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</si>
  <si>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</si>
  <si>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</si>
  <si>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</si>
  <si>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</si>
  <si>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</si>
  <si>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</si>
  <si>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</si>
  <si>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</si>
  <si>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</si>
  <si>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</si>
  <si>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</si>
  <si>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</si>
  <si>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</si>
  <si>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</si>
  <si>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</si>
  <si>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</si>
  <si>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</si>
  <si>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</si>
  <si>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</si>
  <si>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</si>
  <si>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</si>
  <si>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</si>
  <si>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</si>
  <si>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</si>
  <si>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</si>
  <si>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</si>
  <si>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</si>
  <si>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</si>
  <si>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</si>
  <si>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</si>
  <si>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</si>
  <si>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</si>
  <si>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</si>
  <si>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</si>
  <si>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</si>
  <si>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</si>
  <si>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</si>
  <si>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</si>
  <si>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</si>
  <si>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</si>
  <si>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</si>
  <si>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</si>
  <si>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</si>
  <si>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</si>
  <si>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</si>
  <si>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</si>
  <si>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</si>
  <si>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</si>
  <si>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</si>
  <si>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</si>
  <si>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</si>
  <si>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</si>
  <si>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</si>
  <si>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</si>
  <si>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</si>
  <si>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</si>
  <si>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</si>
  <si>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</si>
  <si>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</si>
  <si>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</si>
  <si>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</si>
  <si>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</si>
  <si>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</si>
  <si>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</si>
  <si>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</si>
  <si>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</si>
  <si>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</si>
  <si>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</si>
  <si>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</si>
  <si>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</si>
  <si>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</si>
  <si>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</si>
  <si>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</si>
  <si>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</si>
  <si>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</si>
  <si>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</si>
  <si>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</si>
  <si>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</si>
  <si>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</si>
  <si>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</si>
  <si>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</si>
  <si>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</si>
  <si>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</si>
  <si>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</si>
  <si>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</si>
  <si>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</si>
  <si>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</si>
  <si>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</si>
  <si>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</si>
  <si>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</si>
  <si>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</si>
  <si>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</si>
  <si>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</si>
  <si>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</si>
  <si>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</si>
  <si>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</si>
  <si>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</si>
  <si>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</si>
  <si>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</si>
  <si>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</si>
  <si>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</si>
  <si>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</si>
  <si>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</si>
  <si>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</si>
  <si>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</si>
  <si>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</si>
  <si>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</si>
  <si>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</si>
  <si>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</si>
  <si>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</si>
  <si>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</si>
  <si>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</si>
  <si>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</si>
  <si>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</si>
  <si>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</si>
  <si>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</si>
  <si>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</si>
  <si>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</si>
  <si>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</si>
  <si>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</si>
  <si>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</si>
  <si>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</si>
  <si>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</si>
  <si>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</si>
  <si>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</si>
  <si>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</si>
  <si>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</si>
  <si>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</si>
  <si>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</si>
  <si>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</si>
  <si>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</si>
  <si>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</si>
  <si>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</si>
  <si>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</si>
  <si>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</si>
  <si>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</si>
  <si>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</si>
  <si>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</si>
  <si>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</si>
  <si>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</si>
  <si>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</si>
  <si>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</si>
  <si>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</si>
  <si>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</si>
  <si>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</si>
  <si>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</si>
  <si>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</si>
  <si>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</si>
  <si>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</si>
  <si>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</si>
  <si>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</si>
  <si>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</si>
  <si>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</si>
  <si>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</si>
  <si>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</si>
  <si>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</si>
  <si>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</si>
  <si>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</si>
  <si>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</si>
  <si>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</si>
  <si>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</si>
  <si>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</si>
  <si>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</si>
  <si>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</si>
  <si>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</si>
  <si>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</si>
  <si>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</si>
  <si>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</si>
  <si>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</si>
  <si>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</si>
  <si>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</si>
  <si>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</si>
  <si>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</si>
  <si>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</si>
  <si>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</si>
  <si>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</si>
  <si>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</si>
  <si>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</si>
  <si>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</si>
  <si>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</si>
  <si>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</si>
  <si>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</si>
  <si>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</si>
  <si>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</si>
  <si>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</si>
  <si>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</si>
  <si>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</si>
  <si>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</si>
  <si>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</si>
  <si>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</si>
  <si>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</si>
  <si>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</si>
  <si>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</si>
  <si>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</si>
  <si>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</si>
  <si>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</si>
  <si>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</si>
  <si>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</si>
  <si>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</si>
  <si>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</si>
  <si>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</si>
  <si>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</si>
  <si>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</si>
  <si>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</si>
  <si>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</si>
  <si>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</si>
  <si>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</si>
  <si>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</si>
  <si>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</si>
  <si>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</si>
  <si>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</si>
  <si>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</si>
  <si>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</si>
  <si>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</si>
  <si>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</si>
  <si>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</si>
  <si>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</si>
  <si>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</si>
  <si>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</si>
  <si>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</si>
  <si>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</si>
  <si>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</si>
  <si>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</si>
  <si>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</si>
  <si>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</si>
  <si>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</si>
  <si>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</si>
  <si>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</si>
  <si>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</si>
  <si>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</si>
  <si>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</si>
  <si>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</si>
  <si>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</si>
  <si>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</si>
  <si>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</si>
  <si>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</si>
  <si>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</si>
  <si>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</si>
  <si>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</si>
  <si>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</si>
  <si>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</si>
  <si>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</si>
  <si>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</si>
  <si>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</si>
  <si>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</si>
  <si>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</si>
  <si>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</si>
  <si>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</si>
  <si>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</si>
  <si>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</si>
  <si>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</si>
  <si>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</si>
  <si>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</si>
  <si>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</si>
  <si>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</si>
  <si>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</si>
  <si>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</si>
  <si>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</si>
  <si>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</si>
  <si>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</si>
  <si>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</si>
  <si>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</si>
  <si>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</si>
  <si>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</si>
  <si>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</si>
  <si>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</si>
  <si>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</si>
  <si>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</si>
  <si>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</si>
  <si>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</si>
  <si>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</si>
  <si>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</si>
  <si>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</si>
  <si>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</si>
  <si>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</si>
  <si>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</si>
  <si>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</si>
  <si>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</si>
  <si>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</si>
  <si>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</si>
  <si>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</si>
  <si>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</si>
  <si>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</si>
  <si>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</si>
  <si>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</si>
  <si>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</si>
  <si>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</si>
  <si>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</si>
  <si>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</si>
  <si>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</si>
  <si>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</si>
  <si>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</si>
  <si>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</si>
  <si>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</si>
  <si>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</si>
  <si>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</si>
  <si>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</si>
  <si>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</si>
  <si>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</si>
  <si>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</si>
  <si>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</si>
  <si>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</si>
  <si>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</si>
  <si>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</si>
  <si>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</si>
  <si>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</si>
  <si>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</si>
  <si>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</si>
  <si>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</si>
  <si>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</si>
  <si>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</si>
  <si>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</si>
  <si>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</si>
  <si>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</si>
  <si>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</si>
  <si>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</si>
  <si>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</si>
  <si>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</si>
  <si>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</si>
  <si>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</si>
  <si>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</si>
  <si>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</si>
  <si>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</si>
  <si>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</si>
  <si>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</si>
  <si>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</si>
  <si>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</si>
  <si>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</si>
  <si>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</si>
  <si>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</si>
  <si>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</si>
  <si>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</si>
  <si>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</si>
  <si>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</si>
  <si>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</si>
  <si>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</si>
  <si>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</si>
  <si>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</si>
  <si>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</si>
  <si>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</si>
  <si>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</si>
  <si>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</si>
  <si>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</si>
  <si>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</si>
  <si>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</si>
  <si>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</si>
  <si>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</si>
  <si>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</si>
  <si>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</si>
  <si>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IV</t>
  </si>
  <si>
    <t>ООО "ДЭСК"</t>
  </si>
  <si>
    <t>Приморский край, г. Артём</t>
  </si>
  <si>
    <t>2024 год</t>
  </si>
  <si>
    <t>2023 год</t>
  </si>
  <si>
    <t>влз</t>
  </si>
  <si>
    <t>Год раскрытия информации: 2026 год</t>
  </si>
  <si>
    <t>Q_ДЭСК_50</t>
  </si>
  <si>
    <t>Строительство  ВЛ-6кВ Ф. №14,7 ПС "УПТФ" от РУ-6кВ ТП-138 до РУ-6кВ КТП-387 г.Артём</t>
  </si>
  <si>
    <t>Строительство  ВЛ-6кВ Ф. №14,7 ПС "УПТФ" от РУ-6кВ ТП-138 до РУ-6кВ КТП-387 г.Артём: провод СИП3 1х120  длиной  604 метров</t>
  </si>
  <si>
    <t>2462,98424 тыс.руб.</t>
  </si>
  <si>
    <t xml:space="preserve">  ВЛ-6кВ Ф. №14,7 ПС "УПТФ" от РУ-6кВ ТП-138 до РУ-6кВ КТП-387</t>
  </si>
  <si>
    <t>2022 год</t>
  </si>
  <si>
    <t>строительство</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</si>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</sst>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91" t="s">
        <v>478</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471</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479</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480</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486</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481</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482</v>
      </c>
    </row>
    <row r="49" spans="1:3" ht="47.25" x14ac:dyDescent="0.25">
      <c r="A49" s="4" t="s">
        <v>65</v>
      </c>
      <c r="B49" s="6" t="s">
        <v>66</v>
      </c>
      <c r="C49" s="139" t="str">
        <f>C48</f>
        <v>2462,98424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80" zoomScaleSheetLayoutView="80" workbookViewId="0">
      <selection activeCell="AH25" sqref="AH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Q_ДЭСК_50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Строительство  ВЛ-6кВ Ф. №14,7 ПС "УПТФ" от РУ-6кВ ТП-138 до РУ-6кВ КТП-387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470</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8"/>
      <c r="C25" s="178" t="s">
        <v>483</v>
      </c>
      <c r="D25" s="178">
        <f>B25</f>
        <v>0</v>
      </c>
      <c r="E25" s="178" t="str">
        <f>C25</f>
        <v xml:space="preserve">  ВЛ-6кВ Ф. №14,7 ПС "УПТФ" от РУ-6кВ ТП-138 до РУ-6кВ КТП-387</v>
      </c>
      <c r="F25" s="140" t="s">
        <v>162</v>
      </c>
      <c r="G25" s="141">
        <v>6</v>
      </c>
      <c r="H25" s="141" t="s">
        <v>162</v>
      </c>
      <c r="I25" s="141">
        <v>6</v>
      </c>
      <c r="J25" s="142" t="s">
        <v>162</v>
      </c>
      <c r="K25" s="142" t="s">
        <v>10</v>
      </c>
      <c r="L25" s="143" t="s">
        <v>10</v>
      </c>
      <c r="M25" s="143" t="s">
        <v>162</v>
      </c>
      <c r="N25" s="140">
        <v>120</v>
      </c>
      <c r="O25" s="140" t="s">
        <v>162</v>
      </c>
      <c r="P25" s="140" t="s">
        <v>477</v>
      </c>
      <c r="Q25" s="140" t="s">
        <v>162</v>
      </c>
      <c r="R25" s="141">
        <v>0.60399999999999998</v>
      </c>
      <c r="S25" s="142" t="s">
        <v>463</v>
      </c>
      <c r="T25" s="142" t="s">
        <v>463</v>
      </c>
      <c r="U25" s="142" t="s">
        <v>463</v>
      </c>
      <c r="V25" s="142" t="s">
        <v>162</v>
      </c>
      <c r="W25" s="140" t="s">
        <v>469</v>
      </c>
      <c r="X25" s="144" t="s">
        <v>463</v>
      </c>
      <c r="Y25" s="144" t="s">
        <v>463</v>
      </c>
      <c r="Z25" s="144" t="s">
        <v>463</v>
      </c>
      <c r="AA25" s="144"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Q_ДЭСК_50</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Строительство  ВЛ-6кВ Ф. №14,7 ПС "УПТФ" от РУ-6кВ ТП-138 до РУ-6кВ КТП-387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Строительство  ВЛ-6кВ Ф. №14,7 ПС "УПТФ" от РУ-6кВ ТП-138 до РУ-6кВ КТП-387 г.Артём: провод СИП3 1х120  длиной  604 метров</v>
      </c>
    </row>
    <row r="25" spans="1:21" ht="50.25" customHeight="1" x14ac:dyDescent="0.25">
      <c r="A25" s="4" t="s">
        <v>16</v>
      </c>
      <c r="B25" s="5" t="s">
        <v>94</v>
      </c>
      <c r="C25" s="137" t="str">
        <f>'1. паспорт местоположение'!C48</f>
        <v>2462,98424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25" sqref="A25"/>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Q_ДЭСК_50</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Строительство  ВЛ-6кВ Ф. №14,7 ПС "УПТФ" от РУ-6кВ ТП-138 до РУ-6кВ КТП-387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f>'3.2 паспорт Техсостояние ЛЭП'!B25</f>
        <v>0</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H20" sqref="H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468</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Q_ДЭСК_50</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Строительство  ВЛ-6кВ Ф. №14,7 ПС "УПТФ" от РУ-6кВ ТП-138 до РУ-6кВ КТП-387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468</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Q_ДЭСК_50</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Строительство  ВЛ-6кВ Ф. №14,7 ПС "УПТФ" от РУ-6кВ ТП-138 до РУ-6кВ КТП-387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2018.8395399999999</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 zoomScale="90" zoomScaleSheetLayoutView="90" workbookViewId="0">
      <selection activeCell="G30" sqref="G30"/>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9" t="s">
        <v>468</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Q_ДЭСК_50</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Строительство  ВЛ-6кВ Ф. №14,7 ПС "УПТФ" от РУ-6кВ ТП-138 до РУ-6кВ КТП-387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6" t="s">
        <v>58</v>
      </c>
      <c r="D54" s="186" t="s">
        <v>58</v>
      </c>
      <c r="E54" s="186" t="s">
        <v>22</v>
      </c>
      <c r="F54" s="186" t="s">
        <v>22</v>
      </c>
      <c r="G54" s="122" t="s">
        <v>58</v>
      </c>
      <c r="H54" s="122" t="s">
        <v>58</v>
      </c>
      <c r="I54" s="59" t="s">
        <v>58</v>
      </c>
      <c r="J54" s="59" t="s">
        <v>58</v>
      </c>
    </row>
    <row r="55" spans="1:10" x14ac:dyDescent="0.25">
      <c r="C55" s="187"/>
      <c r="D55" s="187"/>
      <c r="E55" s="187"/>
      <c r="F55" s="187"/>
    </row>
    <row r="56" spans="1:10" x14ac:dyDescent="0.25">
      <c r="C56" s="187"/>
      <c r="D56" s="187"/>
      <c r="E56" s="187"/>
      <c r="F56" s="187"/>
    </row>
    <row r="57" spans="1:10" x14ac:dyDescent="0.25">
      <c r="C57" s="187"/>
      <c r="D57" s="187"/>
      <c r="E57" s="187"/>
      <c r="F57" s="187"/>
    </row>
    <row r="58" spans="1:10" x14ac:dyDescent="0.25">
      <c r="C58" s="187"/>
      <c r="D58" s="187"/>
      <c r="E58" s="187"/>
      <c r="F58" s="187"/>
    </row>
    <row r="59" spans="1:10" x14ac:dyDescent="0.25">
      <c r="C59" s="187"/>
      <c r="D59" s="187"/>
      <c r="E59" s="187"/>
      <c r="F59" s="187"/>
    </row>
    <row r="60" spans="1:10" x14ac:dyDescent="0.25">
      <c r="C60" s="187"/>
      <c r="D60" s="187"/>
      <c r="E60" s="187"/>
      <c r="F60" s="187"/>
    </row>
    <row r="61" spans="1:10" x14ac:dyDescent="0.25">
      <c r="C61" s="187"/>
      <c r="D61" s="187"/>
      <c r="E61" s="187"/>
      <c r="F61" s="187"/>
    </row>
    <row r="62" spans="1:10" x14ac:dyDescent="0.25">
      <c r="C62" s="187"/>
      <c r="D62" s="187"/>
      <c r="E62" s="187"/>
      <c r="F62" s="187"/>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8"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Q_ДЭСК_50</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Строительство  ВЛ-6кВ Ф. №14,7 ПС "УПТФ" от РУ-6кВ ТП-138 до РУ-6кВ КТП-387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484</v>
      </c>
      <c r="I20" s="246"/>
      <c r="J20" s="246"/>
      <c r="K20" s="246"/>
      <c r="L20" s="246" t="s">
        <v>476</v>
      </c>
      <c r="M20" s="246"/>
      <c r="N20" s="246"/>
      <c r="O20" s="246"/>
      <c r="P20" s="246" t="s">
        <v>475</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3">
        <f>C27</f>
        <v>2.4496939919999998</v>
      </c>
      <c r="D24" s="183">
        <f>D27</f>
        <v>2.4629842399999999</v>
      </c>
      <c r="E24" s="175">
        <v>0</v>
      </c>
      <c r="F24" s="175">
        <v>0</v>
      </c>
      <c r="G24" s="175">
        <v>0</v>
      </c>
      <c r="H24" s="175">
        <v>0</v>
      </c>
      <c r="I24" s="173" t="str">
        <f t="shared" ref="I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84">
        <f>C24</f>
        <v>2.4496939919999998</v>
      </c>
      <c r="Y24" s="173" t="s">
        <v>472</v>
      </c>
      <c r="Z24" s="174">
        <f>D24</f>
        <v>2.4629842399999999</v>
      </c>
      <c r="AA24" s="173" t="s">
        <v>472</v>
      </c>
      <c r="AB24" s="174">
        <f>X24</f>
        <v>2.4496939919999998</v>
      </c>
      <c r="AC24" s="174">
        <f>Z24</f>
        <v>2.4629842399999999</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3">
        <f t="shared" ref="AC25:AC60" si="8">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3">
        <f t="shared" si="8"/>
        <v>0</v>
      </c>
    </row>
    <row r="27" spans="1:32" ht="31.5" x14ac:dyDescent="0.25">
      <c r="A27" s="67" t="s">
        <v>290</v>
      </c>
      <c r="B27" s="68" t="s">
        <v>291</v>
      </c>
      <c r="C27" s="176">
        <f>2.04141166*1.2</f>
        <v>2.4496939919999998</v>
      </c>
      <c r="D27" s="185">
        <v>2.4629842399999999</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84">
        <f>C27</f>
        <v>2.4496939919999998</v>
      </c>
      <c r="Y27" s="173" t="s">
        <v>472</v>
      </c>
      <c r="Z27" s="174">
        <f>D27</f>
        <v>2.4629842399999999</v>
      </c>
      <c r="AA27" s="173" t="s">
        <v>472</v>
      </c>
      <c r="AB27" s="174">
        <f>X27</f>
        <v>2.4496939919999998</v>
      </c>
      <c r="AC27" s="174">
        <f>Z27</f>
        <v>2.4629842399999999</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3">
        <f t="shared" si="8"/>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3">
        <f t="shared" si="8"/>
        <v>0</v>
      </c>
    </row>
    <row r="30" spans="1:32" ht="47.25" x14ac:dyDescent="0.25">
      <c r="A30" s="65" t="s">
        <v>12</v>
      </c>
      <c r="B30" s="66" t="s">
        <v>296</v>
      </c>
      <c r="C30" s="174">
        <f>C32</f>
        <v>2.0414116600000001</v>
      </c>
      <c r="D30" s="174">
        <f>D32</f>
        <v>2.0188395409836066</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84">
        <f>C30</f>
        <v>2.0414116600000001</v>
      </c>
      <c r="Y30" s="173" t="s">
        <v>472</v>
      </c>
      <c r="Z30" s="174">
        <f>D30</f>
        <v>2.0188395409836066</v>
      </c>
      <c r="AA30" s="173" t="s">
        <v>472</v>
      </c>
      <c r="AB30" s="174">
        <f>X30</f>
        <v>2.0414116600000001</v>
      </c>
      <c r="AC30" s="174">
        <f>Z30</f>
        <v>2.0188395409836066</v>
      </c>
    </row>
    <row r="31" spans="1:32" x14ac:dyDescent="0.25">
      <c r="A31" s="65" t="s">
        <v>297</v>
      </c>
      <c r="B31" s="68" t="s">
        <v>298</v>
      </c>
      <c r="C31" s="175">
        <v>0</v>
      </c>
      <c r="D31" s="180">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3">
        <f t="shared" ref="AB31" si="9">C31</f>
        <v>0</v>
      </c>
      <c r="AC31" s="173">
        <f t="shared" si="8"/>
        <v>0</v>
      </c>
    </row>
    <row r="32" spans="1:32" ht="31.5" x14ac:dyDescent="0.25">
      <c r="A32" s="65" t="s">
        <v>299</v>
      </c>
      <c r="B32" s="68" t="s">
        <v>300</v>
      </c>
      <c r="C32" s="177">
        <f>C27/1.2</f>
        <v>2.0414116600000001</v>
      </c>
      <c r="D32" s="177">
        <f>D27/1.22</f>
        <v>2.0188395409836066</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84">
        <f>C32</f>
        <v>2.0414116600000001</v>
      </c>
      <c r="Y32" s="173" t="s">
        <v>472</v>
      </c>
      <c r="Z32" s="174">
        <f>D32</f>
        <v>2.0188395409836066</v>
      </c>
      <c r="AA32" s="173" t="s">
        <v>472</v>
      </c>
      <c r="AB32" s="174">
        <f>X32</f>
        <v>2.0414116600000001</v>
      </c>
      <c r="AC32" s="174">
        <f>Z32</f>
        <v>2.0188395409836066</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v>
      </c>
      <c r="AC33" s="173">
        <f t="shared" si="8"/>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0</v>
      </c>
      <c r="AC34" s="173">
        <f t="shared" si="8"/>
        <v>0</v>
      </c>
    </row>
    <row r="35" spans="1:29" ht="31.5" x14ac:dyDescent="0.25">
      <c r="A35" s="65" t="s">
        <v>14</v>
      </c>
      <c r="B35" s="66" t="s">
        <v>305</v>
      </c>
      <c r="C35" s="175" t="s">
        <v>162</v>
      </c>
      <c r="D35" s="175" t="s">
        <v>162</v>
      </c>
      <c r="E35" s="175" t="s">
        <v>162</v>
      </c>
      <c r="F35" s="175" t="s">
        <v>162</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3">
        <f t="shared" si="8"/>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f>C37</f>
        <v>0</v>
      </c>
      <c r="AC37" s="173">
        <f t="shared" si="8"/>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3">
        <f t="shared" si="8"/>
        <v>0</v>
      </c>
    </row>
    <row r="39" spans="1:29" ht="31.5" x14ac:dyDescent="0.25">
      <c r="A39" s="67" t="s">
        <v>312</v>
      </c>
      <c r="B39" s="68" t="s">
        <v>313</v>
      </c>
      <c r="C39" s="176">
        <v>0.60399999999999998</v>
      </c>
      <c r="D39" s="176">
        <v>0.60399999999999998</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84">
        <f>C39</f>
        <v>0.60399999999999998</v>
      </c>
      <c r="Y39" s="173" t="s">
        <v>472</v>
      </c>
      <c r="Z39" s="174">
        <f>D39</f>
        <v>0.60399999999999998</v>
      </c>
      <c r="AA39" s="173" t="s">
        <v>472</v>
      </c>
      <c r="AB39" s="174">
        <f>X39</f>
        <v>0.60399999999999998</v>
      </c>
      <c r="AC39" s="174">
        <f>Z39</f>
        <v>0.60399999999999998</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3">
        <f t="shared" si="8"/>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f>L41</f>
        <v>0</v>
      </c>
      <c r="AC41" s="173">
        <f t="shared" si="8"/>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f>C42</f>
        <v>0</v>
      </c>
      <c r="AC42" s="173">
        <f t="shared" si="8"/>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f t="shared" ref="AB43:AB52" si="10">C43</f>
        <v>0</v>
      </c>
      <c r="AC43" s="173">
        <f t="shared" si="8"/>
        <v>0</v>
      </c>
    </row>
    <row r="44" spans="1:29" x14ac:dyDescent="0.25">
      <c r="A44" s="65" t="s">
        <v>16</v>
      </c>
      <c r="B44" s="66" t="s">
        <v>322</v>
      </c>
      <c r="C44" s="175" t="s">
        <v>162</v>
      </c>
      <c r="D44" s="175" t="s">
        <v>162</v>
      </c>
      <c r="E44" s="175" t="s">
        <v>162</v>
      </c>
      <c r="F44" s="175" t="s">
        <v>162</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f t="shared" si="10"/>
        <v>0</v>
      </c>
      <c r="AC45" s="173">
        <f t="shared" si="8"/>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f t="shared" si="10"/>
        <v>0</v>
      </c>
      <c r="AC46" s="173">
        <f t="shared" si="8"/>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f t="shared" si="10"/>
        <v>0</v>
      </c>
      <c r="AC47" s="173">
        <f t="shared" si="8"/>
        <v>0</v>
      </c>
    </row>
    <row r="48" spans="1:29" ht="31.5" x14ac:dyDescent="0.25">
      <c r="A48" s="67" t="s">
        <v>327</v>
      </c>
      <c r="B48" s="68" t="s">
        <v>313</v>
      </c>
      <c r="C48" s="176">
        <f>C39</f>
        <v>0.60399999999999998</v>
      </c>
      <c r="D48" s="176">
        <f>D39</f>
        <v>0.60399999999999998</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84">
        <f>C48</f>
        <v>0.60399999999999998</v>
      </c>
      <c r="Y48" s="173" t="s">
        <v>472</v>
      </c>
      <c r="Z48" s="174">
        <f>D48</f>
        <v>0.60399999999999998</v>
      </c>
      <c r="AA48" s="173" t="s">
        <v>472</v>
      </c>
      <c r="AB48" s="174">
        <f>X48</f>
        <v>0.60399999999999998</v>
      </c>
      <c r="AC48" s="174">
        <f>Z48</f>
        <v>0.60399999999999998</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f t="shared" si="10"/>
        <v>0</v>
      </c>
      <c r="AC49" s="173">
        <f t="shared" si="8"/>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f t="shared" si="10"/>
        <v>0</v>
      </c>
      <c r="AC50" s="173">
        <f t="shared" si="8"/>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f t="shared" si="10"/>
        <v>0</v>
      </c>
      <c r="AC51" s="173">
        <f t="shared" si="8"/>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f t="shared" si="10"/>
        <v>0</v>
      </c>
      <c r="AC52" s="173">
        <f t="shared" si="8"/>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2.0414116600000001</v>
      </c>
      <c r="D54" s="176">
        <f>D30</f>
        <v>2.0188395409836066</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84">
        <f>C54</f>
        <v>2.0414116600000001</v>
      </c>
      <c r="Y54" s="173" t="s">
        <v>472</v>
      </c>
      <c r="Z54" s="174">
        <f>D54</f>
        <v>2.0188395409836066</v>
      </c>
      <c r="AA54" s="173" t="s">
        <v>472</v>
      </c>
      <c r="AB54" s="174">
        <f>X54</f>
        <v>2.0414116600000001</v>
      </c>
      <c r="AC54" s="174">
        <f>Z54</f>
        <v>2.0188395409836066</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f t="shared" ref="AB55:AC68" si="11">C55</f>
        <v>0</v>
      </c>
      <c r="AC55" s="173">
        <f t="shared" si="8"/>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f t="shared" si="11"/>
        <v>0</v>
      </c>
      <c r="AC56" s="173">
        <f t="shared" si="8"/>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f t="shared" si="11"/>
        <v>0</v>
      </c>
      <c r="AC57" s="173">
        <f t="shared" si="8"/>
        <v>0</v>
      </c>
    </row>
    <row r="58" spans="1:29" x14ac:dyDescent="0.25">
      <c r="A58" s="67" t="s">
        <v>341</v>
      </c>
      <c r="B58" s="69" t="s">
        <v>342</v>
      </c>
      <c r="C58" s="176">
        <f>C48</f>
        <v>0.60399999999999998</v>
      </c>
      <c r="D58" s="176">
        <f>D48</f>
        <v>0.60399999999999998</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84">
        <f>C58</f>
        <v>0.60399999999999998</v>
      </c>
      <c r="Y58" s="173" t="s">
        <v>472</v>
      </c>
      <c r="Z58" s="174">
        <f>D58</f>
        <v>0.60399999999999998</v>
      </c>
      <c r="AA58" s="173" t="s">
        <v>472</v>
      </c>
      <c r="AB58" s="174">
        <f>X58</f>
        <v>0.60399999999999998</v>
      </c>
      <c r="AC58" s="174">
        <f>Z58</f>
        <v>0.60399999999999998</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f t="shared" si="11"/>
        <v>0</v>
      </c>
      <c r="AC59" s="173">
        <f t="shared" si="8"/>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f t="shared" si="11"/>
        <v>0</v>
      </c>
      <c r="AC60" s="173">
        <f t="shared" si="8"/>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1"/>
        <v>0</v>
      </c>
      <c r="AC61" s="175">
        <f t="shared" si="11"/>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si="11"/>
        <v>-</v>
      </c>
      <c r="AC62" s="175" t="str">
        <f t="shared" si="11"/>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1"/>
        <v>0</v>
      </c>
      <c r="AC63" s="175">
        <f t="shared" si="11"/>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1"/>
        <v>0</v>
      </c>
      <c r="AC64" s="175">
        <f t="shared" si="11"/>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1"/>
        <v>0</v>
      </c>
      <c r="AC65" s="175">
        <f t="shared" si="11"/>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1"/>
        <v>0</v>
      </c>
      <c r="AC66" s="175">
        <f t="shared" si="11"/>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1"/>
        <v>0</v>
      </c>
      <c r="AC67" s="175">
        <f t="shared" si="11"/>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1"/>
        <v>0</v>
      </c>
      <c r="AC68" s="175">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40" sqref="L40"/>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Q_ДЭСК_50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Строительство  ВЛ-6кВ Ф. №14,7 ПС "УПТФ" от РУ-6кВ ТП-138 до РУ-6кВ КТП-387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46387</v>
      </c>
      <c r="E26" s="102">
        <v>0</v>
      </c>
      <c r="F26" s="102">
        <v>0</v>
      </c>
      <c r="G26" s="102">
        <v>0</v>
      </c>
      <c r="H26" s="102">
        <v>0</v>
      </c>
      <c r="I26" s="170">
        <f>'3.2 паспорт Техсостояние ЛЭП'!R25</f>
        <v>0.60399999999999998</v>
      </c>
      <c r="J26" s="102">
        <v>0</v>
      </c>
      <c r="K26" s="102">
        <v>0</v>
      </c>
      <c r="L26" s="102">
        <v>0</v>
      </c>
      <c r="M26" s="102">
        <v>0</v>
      </c>
      <c r="N26" s="169" t="s">
        <v>58</v>
      </c>
      <c r="O26" s="130" t="s">
        <v>58</v>
      </c>
      <c r="P26" s="130" t="s">
        <v>473</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0" zoomScale="120" zoomScaleNormal="90" zoomScaleSheetLayoutView="120" workbookViewId="0">
      <selection activeCell="B26" sqref="B26"/>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Q_ДЭСК_50</v>
      </c>
      <c r="B12" s="193"/>
      <c r="C12" s="92"/>
      <c r="D12" s="92"/>
      <c r="E12" s="92"/>
      <c r="F12" s="92"/>
      <c r="G12" s="92"/>
      <c r="H12" s="92"/>
    </row>
    <row r="13" spans="1:8" x14ac:dyDescent="0.25">
      <c r="A13" s="194" t="s">
        <v>4</v>
      </c>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Строительство  ВЛ-6кВ Ф. №14,7 ПС "УПТФ" от РУ-6кВ ТП-138 до РУ-6кВ КТП-387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68.25" customHeight="1" x14ac:dyDescent="0.25">
      <c r="A21" s="159" t="s">
        <v>405</v>
      </c>
      <c r="B21" s="160" t="str">
        <f>'1. паспорт местоположение'!A15</f>
        <v>Строительство  ВЛ-6кВ Ф. №14,7 ПС "УПТФ" от РУ-6кВ ТП-138 до РУ-6кВ КТП-387 г.Артём</v>
      </c>
    </row>
    <row r="22" spans="1:2" x14ac:dyDescent="0.25">
      <c r="A22" s="159" t="s">
        <v>406</v>
      </c>
      <c r="B22" s="182" t="s">
        <v>474</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485</v>
      </c>
    </row>
    <row r="27" spans="1:2" x14ac:dyDescent="0.25">
      <c r="A27" s="164" t="s">
        <v>411</v>
      </c>
      <c r="B27" s="181">
        <f>'6.2. Паспорт фин осв ввод'!D24</f>
        <v>2.4629842399999999</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2026-03-04T01:18:04Z</dcterms:modified>
</cp:coreProperties>
</file>